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4" i="1"/>
  <c r="F15"/>
  <c r="F16"/>
  <c r="F17"/>
  <c r="F18"/>
  <c r="F20"/>
  <c r="F21"/>
  <c r="F22"/>
  <c r="F23"/>
  <c r="F24"/>
  <c r="F27"/>
  <c r="F28"/>
  <c r="F29"/>
  <c r="F30"/>
  <c r="F31"/>
  <c r="F32"/>
  <c r="F34"/>
  <c r="F35"/>
  <c r="F36"/>
  <c r="F37"/>
  <c r="F38"/>
  <c r="F41"/>
  <c r="F42"/>
  <c r="D40"/>
  <c r="F40" s="1"/>
  <c r="D39"/>
  <c r="F39" s="1"/>
  <c r="D33"/>
  <c r="F33" s="1"/>
  <c r="D25"/>
  <c r="F25" s="1"/>
  <c r="D19"/>
  <c r="F19" s="1"/>
  <c r="D11"/>
  <c r="F11" s="1"/>
  <c r="D12" l="1"/>
  <c r="F12" s="1"/>
  <c r="D13" l="1"/>
  <c r="F13" s="1"/>
  <c r="F43" s="1"/>
  <c r="F44" l="1"/>
  <c r="F45" s="1"/>
  <c r="F46" l="1"/>
  <c r="F47" s="1"/>
</calcChain>
</file>

<file path=xl/sharedStrings.xml><?xml version="1.0" encoding="utf-8"?>
<sst xmlns="http://schemas.openxmlformats.org/spreadsheetml/2006/main" count="81" uniqueCount="52">
  <si>
    <t>²ßË³ï³ÝùÇ</t>
  </si>
  <si>
    <t>ø²-</t>
  </si>
  <si>
    <t>ØÇ³íáñÇ</t>
  </si>
  <si>
    <t>Ð/Ð</t>
  </si>
  <si>
    <t>ÝÏ³ñ³·Çñ</t>
  </si>
  <si>
    <t>â/Ù</t>
  </si>
  <si>
    <t>Ü²Î</t>
  </si>
  <si>
    <t>³ñÅ»ùÁ</t>
  </si>
  <si>
    <t>î³ÝÇù 1</t>
  </si>
  <si>
    <t xml:space="preserve">î³ÝÇùÇ Í³ÍÏÇ ù³Ý¹áõÙ ³ëµáßÇý»ñÇó çñÑáñ¹³ÝÝ»ñÇ Ñ»ï ÙÇ³ëÇÝ </t>
  </si>
  <si>
    <r>
      <t>100 Ù</t>
    </r>
    <r>
      <rPr>
        <vertAlign val="superscript"/>
        <sz val="8"/>
        <rFont val="Arial Armenian"/>
        <family val="2"/>
      </rPr>
      <t>2</t>
    </r>
  </si>
  <si>
    <t>ÞÇÝ.³ÕµÇ µ³ñÓáõÙ ÇÝùÝ³Ã. ¿ùëÏ³í³ï.</t>
  </si>
  <si>
    <r>
      <t>1000Ù</t>
    </r>
    <r>
      <rPr>
        <vertAlign val="superscript"/>
        <sz val="8"/>
        <rFont val="Arial Armenian"/>
        <family val="2"/>
      </rPr>
      <t>3</t>
    </r>
  </si>
  <si>
    <t>î»Õ³÷áËáõÙ 5 ÏÙ</t>
  </si>
  <si>
    <t>ïÝ</t>
  </si>
  <si>
    <t>î³ÝÇùÇ ÷³Ûï³ÝÛáõÃÇ ù³Ý¹áõÙ /  ÷³Ûï³Ù³Í, Ï³ñÏ³ëÇ ÷áËÙ³Ý »ÝÃ³Ï³ Ù³ë /</t>
  </si>
  <si>
    <r>
      <t>Ù</t>
    </r>
    <r>
      <rPr>
        <vertAlign val="superscript"/>
        <sz val="8"/>
        <rFont val="Arial Armenian"/>
        <family val="2"/>
      </rPr>
      <t>3</t>
    </r>
  </si>
  <si>
    <t xml:space="preserve">î³ÝÇùÇ ÷³ÛïÛ³ Ï³ñÏ³ëÇ ³í»É³óáõÙ ¨ ³Ùñ³óáõÙ / Ï³Ý·Ý³Ï, Íå»ÕÝ³íáïù,Ã»ù³Ý, ·³·³ÃÝ³·ÍÇ ÷³Ûï³Ù³Í, Ñáë³ÝáóÇ ÷³Ûï³ÝÛáõÃ / </t>
  </si>
  <si>
    <t>¶Éáóí³Íù ÷³ÛïÛ³ Ï³ñÏ³ëÇ Ï³å»Éáõ Ñ³Ù³ñ ö8ÙÙ</t>
  </si>
  <si>
    <t>î³ÝÇùÇ Í³ÍÏÇ Ï³éáõóáõÙ  åñáý.óÇÝÏ.ÃÇÃ»ÕÇó Îä -25 - 0,55 Ñ³ëï /Ï³í³ñ³Ù³Íáí, ù³ÛÉÁ 40 ëÙ/</t>
  </si>
  <si>
    <t xml:space="preserve">âáñëáõ </t>
  </si>
  <si>
    <t>¶³·³ÃÝ³·ÍÇ ¨ ÙÇ³óÙ³Ý ï»Õ»ñÇ Ï³éáõóáõÙ  ó/ÃÇÃ»ÕÇó 0,55ÙÙ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</si>
  <si>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</si>
  <si>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 xml:space="preserve">æñÑáñ¹³ÝÇ Ï³éáõóáõÙ 40 ÙÙ ï³Ëï³Ï³Ù³Íáí  óÇÝÏ³å³ï  0,55ÙÙ ÃÇÃ»ÕÇó </t>
  </si>
  <si>
    <t>100Ù</t>
  </si>
  <si>
    <t>î³ÝÇùÇ ÷³Ûï» ÏáÝëïñáõÏóÇ³Ý»ñÇ Ññ³å³ßïå³ÝáõÃÛáõÝ</t>
  </si>
  <si>
    <t>Ù3</t>
  </si>
  <si>
    <t>î³ÝÇùÇ Ï³í³ñ³Ù³ÍÇ Ññ³å³ßïå³ÝáõÃÛáõÝ</t>
  </si>
  <si>
    <t>100Ù2</t>
  </si>
  <si>
    <t>Ò»ÕÝ³Éáõë³ÙáõïÇ ï»Õ³¹ñáõÙ</t>
  </si>
  <si>
    <t>Ñ³ï</t>
  </si>
  <si>
    <t>ä³ßïå³ÝÇã Ù»ï³Õ³Ï³Ý ×³Õ³ß³ñÇ ³å³ÙáÝï³ÅáõÙ ¨ í»ñ³ï»Õ³¹ñáõÙ</t>
  </si>
  <si>
    <t>Ø»ï³Õ³Ï³Ý ×³Õ³ß³ñÇ ÛáõÕ³Ý»ñÏáõÙ</t>
  </si>
  <si>
    <t>î³ÝÇù -2</t>
  </si>
  <si>
    <t>î³ÝÇùÇ Í³ÍÏÇ ù³Ý¹áõÙ ³ëµáßÇý»ñÇó</t>
  </si>
  <si>
    <t>î³ÝÇùÇ ÷³Ûï³ÝÛáõÃÇ ù³Ý¹áõÙ /÷³Ûï³Ù³Í, Ï³ñÏ³ëÇ ÷áËÙ³Ý »ÝÃ³Ï³ Ù³ë/</t>
  </si>
  <si>
    <t xml:space="preserve">î³ÝÇùÇ ÷³ÛïÛ³ Ï³ñÏ³ëÇ Ï³éáõóáõÙ / Ï³Ý·Ý³Ï, Íå»ÕÝ³íáïù,Ã»ù³Ý, ·³·³ÃÝ³·ÍÇ ÷³Ûï³Ù³Í, ×³ÏïáÝÝ»ñÇ ÷³Ûï³ÝÛáõÃ / </t>
  </si>
  <si>
    <t>²Ùñ³Ý /×³ñÙ³Ý¹/  ö10ÙÙ</t>
  </si>
  <si>
    <t>î³ÝÇùÇ Í³ÍÏÇ Ï³éáõóáõÙ  åñáý.óÇÝÏ. ÃÇÃ»ÕÇó Îä -25 - 0,55 Ñ³ëï /Ï³í³ñ³Ù³Íáí, ù³ÛÉÁ 40 ëÙ/, Ý»ñ³éÛ³É ÷áùñ Í³ÍÏ»ñÁ ¨ ÙÇ³óÙ³Ý ï»Õ»ñÁ</t>
  </si>
  <si>
    <t>¶³·³ÃÝ³·ÍÇ  Ï³éáõóáõÙ ó/ÃÇÃ»ÕÇó 0,55ÙÙ</t>
  </si>
  <si>
    <t>Ö³ÏïáÝnÝ»ñÇ Ó¨³íáñáõÙ óÇÝÏ.  0,55ÙÙ ÃÇÃ»Õáí</t>
  </si>
  <si>
    <r>
      <t>100Ù</t>
    </r>
    <r>
      <rPr>
        <sz val="8"/>
        <rFont val="Arial"/>
        <family val="2"/>
      </rPr>
      <t>²</t>
    </r>
  </si>
  <si>
    <t>î³ÝÇùÇ ÷³Ûï» ÏáÝëïñáõÏóÇ³Ý»ñÇ  Ññ³å³ßïå³ÝáõÃÛáõÝ</t>
  </si>
  <si>
    <t>Ö³ÏïáÝÝ»ñÇ íñ³ ß»ñï³÷»ÕÏ»ñáí Éáõë³ÙáõïÝ»ñÇ ï»Õ³¹ñáõÙ</t>
  </si>
  <si>
    <t>òÇÝÏ³å³ï 0,55ÙÙ Ñ³ëïáõÃÛ³Ý ÃÇÃ»ÕÇó Ñ=4Ù d=140ÙÙ çñ³Ñ»é³óÙ³Ý ËáÕáí³ÏÝ»ñÇ Ï³ËáõÙ/ ËáÕáí³Ï/</t>
  </si>
  <si>
    <t>Ï-ï</t>
  </si>
  <si>
    <t>ÀÝ¹³Ù»ÝÁ</t>
  </si>
  <si>
    <t>²²Ð    20%</t>
  </si>
  <si>
    <t>Þ³ÑáõÛÃ   11 %</t>
  </si>
  <si>
    <t>հազ.դրամ</t>
  </si>
  <si>
    <t xml:space="preserve"> Ü»ñùÇÝ ¶»ï³ß»Ý ·ÛáõÕÇ N-1 ÙÇçÝ³Ï³ñ· ¹åñáóÇ í»ñ³Ýáñá·Ùան աշխատանքներ</t>
  </si>
  <si>
    <t>ՆԱԽԱՀԱՇԻՎ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</si>
</sst>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,##0.000"/>
  </numFmts>
  <fonts count="1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b/>
      <sz val="8"/>
      <name val="Arial Armenian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44">
    <xf numFmtId="0" fontId="0" fillId="0" borderId="0" xfId="0"/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vertical="top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/>
    </xf>
    <xf numFmtId="4" fontId="8" fillId="0" borderId="4" xfId="0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top"/>
    </xf>
    <xf numFmtId="164" fontId="8" fillId="0" borderId="4" xfId="0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165" fontId="8" fillId="0" borderId="4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vertical="top" wrapText="1"/>
    </xf>
    <xf numFmtId="2" fontId="8" fillId="0" borderId="4" xfId="0" applyNumberFormat="1" applyFont="1" applyFill="1" applyBorder="1" applyAlignment="1">
      <alignment horizontal="center" vertical="top"/>
    </xf>
    <xf numFmtId="166" fontId="8" fillId="0" borderId="4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vertical="top"/>
    </xf>
    <xf numFmtId="2" fontId="6" fillId="0" borderId="4" xfId="0" applyNumberFormat="1" applyFont="1" applyFill="1" applyBorder="1" applyAlignment="1">
      <alignment vertical="top" wrapText="1"/>
    </xf>
    <xf numFmtId="2" fontId="6" fillId="0" borderId="4" xfId="1" applyNumberFormat="1" applyFont="1" applyFill="1" applyBorder="1" applyAlignment="1">
      <alignment horizontal="center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center" vertical="top" wrapText="1"/>
    </xf>
    <xf numFmtId="2" fontId="8" fillId="0" borderId="4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/>
    </xf>
    <xf numFmtId="2" fontId="6" fillId="0" borderId="4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/>
    </xf>
    <xf numFmtId="0" fontId="6" fillId="0" borderId="4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2" fontId="4" fillId="0" borderId="4" xfId="0" applyNumberFormat="1" applyFont="1" applyFill="1" applyBorder="1" applyAlignment="1">
      <alignment horizontal="center" vertical="top"/>
    </xf>
    <xf numFmtId="2" fontId="4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</cellXfs>
  <cellStyles count="3">
    <cellStyle name="Normal" xfId="0" builtinId="0"/>
    <cellStyle name="Normal_Sheet1" xfId="1"/>
    <cellStyle name="Обычный_CHarencavan N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190500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4486275" y="0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43</xdr:row>
      <xdr:rowOff>0</xdr:rowOff>
    </xdr:to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4486275" y="1094422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topLeftCell="A46" workbookViewId="0">
      <selection activeCell="I28" sqref="I28"/>
    </sheetView>
  </sheetViews>
  <sheetFormatPr defaultRowHeight="15"/>
  <cols>
    <col min="1" max="1" width="4.7109375" customWidth="1"/>
    <col min="2" max="2" width="50" customWidth="1"/>
    <col min="3" max="3" width="8.28515625" customWidth="1"/>
    <col min="4" max="4" width="8.5703125" customWidth="1"/>
    <col min="5" max="5" width="9.5703125" bestFit="1" customWidth="1"/>
    <col min="6" max="6" width="10.5703125" customWidth="1"/>
  </cols>
  <sheetData>
    <row r="1" spans="1:6" ht="15.75">
      <c r="A1" s="37" t="s">
        <v>51</v>
      </c>
      <c r="B1" s="37"/>
      <c r="C1" s="37"/>
      <c r="D1" s="37"/>
      <c r="E1" s="37"/>
      <c r="F1" s="37"/>
    </row>
    <row r="2" spans="1:6" ht="13.5" customHeight="1">
      <c r="A2" s="34"/>
      <c r="B2" s="34"/>
      <c r="C2" s="34"/>
      <c r="D2" s="34"/>
      <c r="E2" s="34"/>
      <c r="F2" s="34"/>
    </row>
    <row r="3" spans="1:6" ht="24" customHeight="1">
      <c r="A3" s="38" t="s">
        <v>50</v>
      </c>
      <c r="B3" s="38"/>
      <c r="C3" s="38"/>
      <c r="D3" s="38"/>
      <c r="E3" s="38"/>
      <c r="F3" s="38"/>
    </row>
    <row r="4" spans="1:6" ht="9" customHeight="1">
      <c r="A4" s="39"/>
      <c r="B4" s="39"/>
      <c r="C4" s="39"/>
      <c r="D4" s="39"/>
      <c r="E4" s="39"/>
      <c r="F4" s="39"/>
    </row>
    <row r="5" spans="1:6">
      <c r="A5" s="1"/>
      <c r="B5" s="2"/>
      <c r="C5" s="3"/>
      <c r="D5" s="3"/>
      <c r="E5" s="40" t="s">
        <v>49</v>
      </c>
      <c r="F5" s="40"/>
    </row>
    <row r="6" spans="1:6">
      <c r="A6" s="4"/>
      <c r="B6" s="4" t="s">
        <v>0</v>
      </c>
      <c r="C6" s="4"/>
      <c r="D6" s="4" t="s">
        <v>1</v>
      </c>
      <c r="E6" s="4" t="s">
        <v>2</v>
      </c>
      <c r="F6" s="41" t="s">
        <v>46</v>
      </c>
    </row>
    <row r="7" spans="1:6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42"/>
    </row>
    <row r="8" spans="1:6">
      <c r="A8" s="6"/>
      <c r="B8" s="7"/>
      <c r="C8" s="6"/>
      <c r="D8" s="6"/>
      <c r="E8" s="6"/>
      <c r="F8" s="43"/>
    </row>
    <row r="9" spans="1:6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</row>
    <row r="10" spans="1:6">
      <c r="A10" s="8"/>
      <c r="B10" s="9" t="s">
        <v>8</v>
      </c>
      <c r="C10" s="9"/>
      <c r="D10" s="9"/>
      <c r="E10" s="10"/>
      <c r="F10" s="10"/>
    </row>
    <row r="11" spans="1:6" ht="24.75" customHeight="1">
      <c r="A11" s="8">
        <v>1</v>
      </c>
      <c r="B11" s="11" t="s">
        <v>9</v>
      </c>
      <c r="C11" s="12" t="s">
        <v>10</v>
      </c>
      <c r="D11" s="13">
        <f>D17+(112*0.7)/100</f>
        <v>7.9340000000000002</v>
      </c>
      <c r="E11" s="35">
        <v>23.726267499999999</v>
      </c>
      <c r="F11" s="35">
        <f t="shared" ref="F11:F25" si="0">D11*E11</f>
        <v>188.24420634499998</v>
      </c>
    </row>
    <row r="12" spans="1:6" ht="17.25" customHeight="1">
      <c r="A12" s="8">
        <v>2</v>
      </c>
      <c r="B12" s="14" t="s">
        <v>11</v>
      </c>
      <c r="C12" s="12" t="s">
        <v>12</v>
      </c>
      <c r="D12" s="15">
        <f>+(D11*100*0.007*1.5)/1000</f>
        <v>8.3306999999999999E-3</v>
      </c>
      <c r="E12" s="35">
        <v>755.91287590000002</v>
      </c>
      <c r="F12" s="35">
        <f t="shared" si="0"/>
        <v>6.2972833952601297</v>
      </c>
    </row>
    <row r="13" spans="1:6" ht="17.25" customHeight="1">
      <c r="A13" s="8">
        <v>3</v>
      </c>
      <c r="B13" s="14" t="s">
        <v>13</v>
      </c>
      <c r="C13" s="16" t="s">
        <v>14</v>
      </c>
      <c r="D13" s="17">
        <f>D12*1000*1.8</f>
        <v>14.99526</v>
      </c>
      <c r="E13" s="35">
        <v>2.0783008999999999</v>
      </c>
      <c r="F13" s="35">
        <f t="shared" si="0"/>
        <v>31.164662353733998</v>
      </c>
    </row>
    <row r="14" spans="1:6" ht="24.75" customHeight="1">
      <c r="A14" s="8">
        <v>4</v>
      </c>
      <c r="B14" s="11" t="s">
        <v>15</v>
      </c>
      <c r="C14" s="12" t="s">
        <v>16</v>
      </c>
      <c r="D14" s="17">
        <v>1.2</v>
      </c>
      <c r="E14" s="35">
        <v>29.168292400000002</v>
      </c>
      <c r="F14" s="35">
        <f t="shared" si="0"/>
        <v>35.001950880000003</v>
      </c>
    </row>
    <row r="15" spans="1:6" ht="36.75" customHeight="1">
      <c r="A15" s="8">
        <v>5</v>
      </c>
      <c r="B15" s="18" t="s">
        <v>17</v>
      </c>
      <c r="C15" s="12" t="s">
        <v>16</v>
      </c>
      <c r="D15" s="19">
        <v>4.0999999999999996</v>
      </c>
      <c r="E15" s="35">
        <v>254.10826624325281</v>
      </c>
      <c r="F15" s="35">
        <f t="shared" si="0"/>
        <v>1041.8438915973366</v>
      </c>
    </row>
    <row r="16" spans="1:6" ht="17.25" customHeight="1">
      <c r="A16" s="8">
        <v>6</v>
      </c>
      <c r="B16" s="18" t="s">
        <v>18</v>
      </c>
      <c r="C16" s="12" t="s">
        <v>14</v>
      </c>
      <c r="D16" s="20">
        <v>2.5000000000000001E-2</v>
      </c>
      <c r="E16" s="35">
        <v>525.82214099999999</v>
      </c>
      <c r="F16" s="35">
        <f t="shared" si="0"/>
        <v>13.145553525</v>
      </c>
    </row>
    <row r="17" spans="1:6" ht="24.75" customHeight="1">
      <c r="A17" s="8">
        <v>7</v>
      </c>
      <c r="B17" s="18" t="s">
        <v>19</v>
      </c>
      <c r="C17" s="12" t="s">
        <v>10</v>
      </c>
      <c r="D17" s="13">
        <v>7.15</v>
      </c>
      <c r="E17" s="35">
        <v>559.19508840000003</v>
      </c>
      <c r="F17" s="35">
        <f t="shared" si="0"/>
        <v>3998.2448820600002</v>
      </c>
    </row>
    <row r="18" spans="1:6">
      <c r="A18" s="8">
        <v>8</v>
      </c>
      <c r="B18" s="21" t="s">
        <v>20</v>
      </c>
      <c r="C18" s="12" t="s">
        <v>16</v>
      </c>
      <c r="D18" s="13">
        <v>5.0999999999999996</v>
      </c>
      <c r="E18" s="35">
        <v>208.5749146</v>
      </c>
      <c r="F18" s="35">
        <f t="shared" si="0"/>
        <v>1063.7320644599999</v>
      </c>
    </row>
    <row r="19" spans="1:6" ht="21.75" customHeight="1">
      <c r="A19" s="8">
        <v>9</v>
      </c>
      <c r="B19" s="22" t="s">
        <v>21</v>
      </c>
      <c r="C19" s="23" t="s">
        <v>22</v>
      </c>
      <c r="D19" s="19">
        <f>+(75.5)*0.33/100+13*0.8/100+9.1*0.5/100</f>
        <v>0.39865000000000006</v>
      </c>
      <c r="E19" s="35">
        <v>489.9384139</v>
      </c>
      <c r="F19" s="35">
        <f t="shared" si="0"/>
        <v>195.31394870123503</v>
      </c>
    </row>
    <row r="20" spans="1:6" ht="17.25" customHeight="1">
      <c r="A20" s="8">
        <v>10</v>
      </c>
      <c r="B20" s="21" t="s">
        <v>23</v>
      </c>
      <c r="C20" s="12" t="s">
        <v>24</v>
      </c>
      <c r="D20" s="13">
        <v>1.32</v>
      </c>
      <c r="E20" s="35">
        <v>1409.6646486000002</v>
      </c>
      <c r="F20" s="35">
        <f t="shared" si="0"/>
        <v>1860.7573361520003</v>
      </c>
    </row>
    <row r="21" spans="1:6">
      <c r="A21" s="8">
        <v>11</v>
      </c>
      <c r="B21" s="24" t="s">
        <v>25</v>
      </c>
      <c r="C21" s="25" t="s">
        <v>26</v>
      </c>
      <c r="D21" s="26">
        <v>4.0999999999999996</v>
      </c>
      <c r="E21" s="35">
        <v>12.0493399</v>
      </c>
      <c r="F21" s="35">
        <f t="shared" si="0"/>
        <v>49.402293589999992</v>
      </c>
    </row>
    <row r="22" spans="1:6" ht="19.5" customHeight="1">
      <c r="A22" s="8">
        <v>12</v>
      </c>
      <c r="B22" s="24" t="s">
        <v>27</v>
      </c>
      <c r="C22" s="25" t="s">
        <v>28</v>
      </c>
      <c r="D22" s="26">
        <v>0.92</v>
      </c>
      <c r="E22" s="35">
        <v>38.983158500000002</v>
      </c>
      <c r="F22" s="35">
        <f t="shared" si="0"/>
        <v>35.864505820000005</v>
      </c>
    </row>
    <row r="23" spans="1:6" ht="18.75" customHeight="1">
      <c r="A23" s="8">
        <v>13</v>
      </c>
      <c r="B23" s="18" t="s">
        <v>29</v>
      </c>
      <c r="C23" s="27" t="s">
        <v>30</v>
      </c>
      <c r="D23" s="28">
        <v>6</v>
      </c>
      <c r="E23" s="35">
        <v>63.009758500000004</v>
      </c>
      <c r="F23" s="35">
        <f t="shared" si="0"/>
        <v>378.05855100000002</v>
      </c>
    </row>
    <row r="24" spans="1:6" ht="24" customHeight="1">
      <c r="A24" s="8">
        <v>14</v>
      </c>
      <c r="B24" s="18" t="s">
        <v>31</v>
      </c>
      <c r="C24" s="12" t="s">
        <v>24</v>
      </c>
      <c r="D24" s="29">
        <v>1.28</v>
      </c>
      <c r="E24" s="35">
        <v>27.786762899999999</v>
      </c>
      <c r="F24" s="35">
        <f t="shared" si="0"/>
        <v>35.567056512000001</v>
      </c>
    </row>
    <row r="25" spans="1:6" ht="18.75" customHeight="1">
      <c r="A25" s="8">
        <v>15</v>
      </c>
      <c r="B25" s="21" t="s">
        <v>32</v>
      </c>
      <c r="C25" s="12" t="s">
        <v>28</v>
      </c>
      <c r="D25" s="29">
        <f>+D24/2</f>
        <v>0.64</v>
      </c>
      <c r="E25" s="35">
        <v>137.75651110000001</v>
      </c>
      <c r="F25" s="35">
        <f t="shared" si="0"/>
        <v>88.164167104000015</v>
      </c>
    </row>
    <row r="26" spans="1:6">
      <c r="A26" s="8"/>
      <c r="B26" s="9" t="s">
        <v>33</v>
      </c>
      <c r="C26" s="9"/>
      <c r="D26" s="9"/>
      <c r="E26" s="35"/>
      <c r="F26" s="35"/>
    </row>
    <row r="27" spans="1:6" ht="18.75" customHeight="1">
      <c r="A27" s="8">
        <v>1</v>
      </c>
      <c r="B27" s="30" t="s">
        <v>34</v>
      </c>
      <c r="C27" s="12" t="s">
        <v>10</v>
      </c>
      <c r="D27" s="13">
        <v>3.43</v>
      </c>
      <c r="E27" s="35">
        <v>23.735096074170002</v>
      </c>
      <c r="F27" s="35">
        <f t="shared" ref="F27:F42" si="1">D27*E27</f>
        <v>81.41137953440311</v>
      </c>
    </row>
    <row r="28" spans="1:6" ht="17.25" customHeight="1">
      <c r="A28" s="8">
        <v>2</v>
      </c>
      <c r="B28" s="14" t="s">
        <v>11</v>
      </c>
      <c r="C28" s="12" t="s">
        <v>12</v>
      </c>
      <c r="D28" s="15">
        <v>3.5999999999999999E-3</v>
      </c>
      <c r="E28" s="35">
        <v>755.91595130479993</v>
      </c>
      <c r="F28" s="35">
        <f t="shared" si="1"/>
        <v>2.7212974246972799</v>
      </c>
    </row>
    <row r="29" spans="1:6" ht="19.5" customHeight="1">
      <c r="A29" s="8">
        <v>3</v>
      </c>
      <c r="B29" s="14" t="s">
        <v>13</v>
      </c>
      <c r="C29" s="16" t="s">
        <v>14</v>
      </c>
      <c r="D29" s="17">
        <v>6.5</v>
      </c>
      <c r="E29" s="35">
        <v>2.0843387845799999</v>
      </c>
      <c r="F29" s="35">
        <f t="shared" si="1"/>
        <v>13.548202099769998</v>
      </c>
    </row>
    <row r="30" spans="1:6" ht="25.5" customHeight="1">
      <c r="A30" s="8">
        <v>4</v>
      </c>
      <c r="B30" s="11" t="s">
        <v>35</v>
      </c>
      <c r="C30" s="12" t="s">
        <v>16</v>
      </c>
      <c r="D30" s="17">
        <v>1.2</v>
      </c>
      <c r="E30" s="35">
        <v>29.176545056567999</v>
      </c>
      <c r="F30" s="35">
        <f t="shared" si="1"/>
        <v>35.0118540678816</v>
      </c>
    </row>
    <row r="31" spans="1:6" ht="33.75" customHeight="1">
      <c r="A31" s="8">
        <v>5</v>
      </c>
      <c r="B31" s="18" t="s">
        <v>36</v>
      </c>
      <c r="C31" s="12" t="s">
        <v>16</v>
      </c>
      <c r="D31" s="19">
        <v>8.6300000000000008</v>
      </c>
      <c r="E31" s="35">
        <v>254.10826624325281</v>
      </c>
      <c r="F31" s="35">
        <f t="shared" si="1"/>
        <v>2192.9543376792722</v>
      </c>
    </row>
    <row r="32" spans="1:6" ht="18" customHeight="1">
      <c r="A32" s="8">
        <v>6</v>
      </c>
      <c r="B32" s="21" t="s">
        <v>37</v>
      </c>
      <c r="C32" s="12" t="s">
        <v>14</v>
      </c>
      <c r="D32" s="20">
        <v>2.5000000000000001E-2</v>
      </c>
      <c r="E32" s="35">
        <v>525.82214099999999</v>
      </c>
      <c r="F32" s="35">
        <f t="shared" si="1"/>
        <v>13.145553525</v>
      </c>
    </row>
    <row r="33" spans="1:6" ht="21" customHeight="1">
      <c r="A33" s="8">
        <v>7</v>
      </c>
      <c r="B33" s="18" t="s">
        <v>18</v>
      </c>
      <c r="C33" s="12" t="s">
        <v>14</v>
      </c>
      <c r="D33" s="20">
        <f>+D32</f>
        <v>2.5000000000000001E-2</v>
      </c>
      <c r="E33" s="35">
        <v>525.82214099999999</v>
      </c>
      <c r="F33" s="35">
        <f t="shared" si="1"/>
        <v>13.145553525</v>
      </c>
    </row>
    <row r="34" spans="1:6" ht="33.75" customHeight="1">
      <c r="A34" s="8">
        <v>8</v>
      </c>
      <c r="B34" s="18" t="s">
        <v>38</v>
      </c>
      <c r="C34" s="12" t="s">
        <v>10</v>
      </c>
      <c r="D34" s="13">
        <v>3.43</v>
      </c>
      <c r="E34" s="35">
        <v>559.19317724594703</v>
      </c>
      <c r="F34" s="35">
        <f t="shared" si="1"/>
        <v>1918.0325979535985</v>
      </c>
    </row>
    <row r="35" spans="1:6">
      <c r="A35" s="8">
        <v>9</v>
      </c>
      <c r="B35" s="21" t="s">
        <v>20</v>
      </c>
      <c r="C35" s="12" t="s">
        <v>16</v>
      </c>
      <c r="D35" s="13">
        <v>2.39</v>
      </c>
      <c r="E35" s="35">
        <v>208.5755645060319</v>
      </c>
      <c r="F35" s="35">
        <f t="shared" si="1"/>
        <v>498.49559916941627</v>
      </c>
    </row>
    <row r="36" spans="1:6">
      <c r="A36" s="8">
        <v>10</v>
      </c>
      <c r="B36" s="22" t="s">
        <v>39</v>
      </c>
      <c r="C36" s="23" t="s">
        <v>22</v>
      </c>
      <c r="D36" s="16">
        <v>6.1710000000000001E-2</v>
      </c>
      <c r="E36" s="35">
        <v>489.94257333504902</v>
      </c>
      <c r="F36" s="35">
        <f t="shared" si="1"/>
        <v>30.234356200505875</v>
      </c>
    </row>
    <row r="37" spans="1:6">
      <c r="A37" s="8">
        <v>11</v>
      </c>
      <c r="B37" s="18" t="s">
        <v>40</v>
      </c>
      <c r="C37" s="12" t="s">
        <v>41</v>
      </c>
      <c r="D37" s="19">
        <v>0.4</v>
      </c>
      <c r="E37" s="35">
        <v>453.90960713509821</v>
      </c>
      <c r="F37" s="35">
        <f t="shared" si="1"/>
        <v>181.56384285403931</v>
      </c>
    </row>
    <row r="38" spans="1:6" ht="19.5" customHeight="1">
      <c r="A38" s="8">
        <v>12</v>
      </c>
      <c r="B38" s="21" t="s">
        <v>23</v>
      </c>
      <c r="C38" s="12" t="s">
        <v>24</v>
      </c>
      <c r="D38" s="13">
        <v>0.38</v>
      </c>
      <c r="E38" s="35">
        <v>1409.6700434544753</v>
      </c>
      <c r="F38" s="35">
        <f t="shared" si="1"/>
        <v>535.6746165127006</v>
      </c>
    </row>
    <row r="39" spans="1:6">
      <c r="A39" s="8">
        <v>13</v>
      </c>
      <c r="B39" s="24" t="s">
        <v>42</v>
      </c>
      <c r="C39" s="25" t="s">
        <v>26</v>
      </c>
      <c r="D39" s="26">
        <f>+D31</f>
        <v>8.6300000000000008</v>
      </c>
      <c r="E39" s="35">
        <v>12.0493399</v>
      </c>
      <c r="F39" s="35">
        <f t="shared" si="1"/>
        <v>103.98580333700001</v>
      </c>
    </row>
    <row r="40" spans="1:6" ht="18" customHeight="1">
      <c r="A40" s="8">
        <v>14</v>
      </c>
      <c r="B40" s="24" t="s">
        <v>27</v>
      </c>
      <c r="C40" s="25" t="s">
        <v>28</v>
      </c>
      <c r="D40" s="26">
        <f>+D34+D38*0.7</f>
        <v>3.6960000000000002</v>
      </c>
      <c r="E40" s="35">
        <v>38.983158500000002</v>
      </c>
      <c r="F40" s="35">
        <f t="shared" si="1"/>
        <v>144.081753816</v>
      </c>
    </row>
    <row r="41" spans="1:6" ht="17.25" customHeight="1">
      <c r="A41" s="8">
        <v>15</v>
      </c>
      <c r="B41" s="18" t="s">
        <v>43</v>
      </c>
      <c r="C41" s="27" t="s">
        <v>30</v>
      </c>
      <c r="D41" s="28">
        <v>2</v>
      </c>
      <c r="E41" s="35">
        <v>23.173655699999998</v>
      </c>
      <c r="F41" s="35">
        <f t="shared" si="1"/>
        <v>46.347311399999995</v>
      </c>
    </row>
    <row r="42" spans="1:6" ht="26.25" customHeight="1">
      <c r="A42" s="8">
        <v>16</v>
      </c>
      <c r="B42" s="31" t="s">
        <v>44</v>
      </c>
      <c r="C42" s="32" t="s">
        <v>45</v>
      </c>
      <c r="D42" s="29">
        <v>6</v>
      </c>
      <c r="E42" s="35">
        <v>29.2283589</v>
      </c>
      <c r="F42" s="35">
        <f t="shared" si="1"/>
        <v>175.37015339999999</v>
      </c>
    </row>
    <row r="43" spans="1:6">
      <c r="A43" s="1"/>
      <c r="B43" s="3" t="s">
        <v>46</v>
      </c>
      <c r="C43" s="3"/>
      <c r="D43" s="1"/>
      <c r="E43" s="1"/>
      <c r="F43" s="36">
        <f>SUM(F11:F42)</f>
        <v>15006.526565994853</v>
      </c>
    </row>
    <row r="44" spans="1:6">
      <c r="A44" s="1"/>
      <c r="B44" s="3" t="s">
        <v>48</v>
      </c>
      <c r="C44" s="3"/>
      <c r="D44" s="1"/>
      <c r="E44" s="1"/>
      <c r="F44" s="36">
        <f>F43*0.11</f>
        <v>1650.7179222594339</v>
      </c>
    </row>
    <row r="45" spans="1:6">
      <c r="A45" s="1"/>
      <c r="B45" s="3" t="s">
        <v>46</v>
      </c>
      <c r="C45" s="3"/>
      <c r="D45" s="1"/>
      <c r="E45" s="1"/>
      <c r="F45" s="36">
        <f>F43+F44</f>
        <v>16657.244488254288</v>
      </c>
    </row>
    <row r="46" spans="1:6">
      <c r="A46" s="1"/>
      <c r="B46" s="3" t="s">
        <v>47</v>
      </c>
      <c r="C46" s="3"/>
      <c r="D46" s="1"/>
      <c r="E46" s="1"/>
      <c r="F46" s="36">
        <f>F45*0.2</f>
        <v>3331.4488976508578</v>
      </c>
    </row>
    <row r="47" spans="1:6">
      <c r="A47" s="1"/>
      <c r="B47" s="3" t="s">
        <v>46</v>
      </c>
      <c r="C47" s="3"/>
      <c r="D47" s="1"/>
      <c r="E47" s="1"/>
      <c r="F47" s="36">
        <f>F45+F46</f>
        <v>19988.693385905146</v>
      </c>
    </row>
    <row r="48" spans="1:6">
      <c r="A48" s="1"/>
      <c r="B48" s="3"/>
      <c r="C48" s="3"/>
      <c r="D48" s="3"/>
      <c r="E48" s="3"/>
      <c r="F48" s="3"/>
    </row>
    <row r="49" spans="1:6">
      <c r="A49" s="33"/>
      <c r="B49" s="33"/>
      <c r="C49" s="33"/>
      <c r="D49" s="33"/>
      <c r="E49" s="33"/>
      <c r="F49" s="33"/>
    </row>
  </sheetData>
  <mergeCells count="5">
    <mergeCell ref="A1:F1"/>
    <mergeCell ref="A3:F3"/>
    <mergeCell ref="A4:F4"/>
    <mergeCell ref="E5:F5"/>
    <mergeCell ref="F6:F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2015-06-17T08:35:35Z</dcterms:modified>
</cp:coreProperties>
</file>